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\Neals EviEM folder\SOC SR4\Systematic Reviews\Tillage\Data Extraction\"/>
    </mc:Choice>
  </mc:AlternateContent>
  <bookViews>
    <workbookView xWindow="0" yWindow="0" windowWidth="25605" windowHeight="16515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Y26" i="1" l="1"/>
  <c r="AB26" i="1"/>
  <c r="AC26" i="1"/>
  <c r="AJ26" i="1"/>
  <c r="AA26" i="1"/>
  <c r="AI26" i="1"/>
  <c r="Z26" i="1"/>
  <c r="AH26" i="1"/>
  <c r="AF26" i="1"/>
  <c r="AE26" i="1"/>
  <c r="AD26" i="1"/>
  <c r="AG26" i="1"/>
</calcChain>
</file>

<file path=xl/sharedStrings.xml><?xml version="1.0" encoding="utf-8"?>
<sst xmlns="http://schemas.openxmlformats.org/spreadsheetml/2006/main" count="103" uniqueCount="83">
  <si>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</si>
  <si>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</si>
  <si>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</si>
  <si>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</si>
  <si>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</si>
  <si>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</si>
  <si>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</si>
  <si>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</si>
  <si>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</si>
  <si>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</si>
  <si>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</si>
  <si>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</si>
  <si>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</si>
  <si>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Long-term tillage and nitrogen fertilization effects on soil properties of an alfisol under dryland corn/cotton production</t>
  </si>
  <si>
    <t xml:space="preserve">Salinas-Garcia J R; Matocha J E; Hons F M; </t>
  </si>
  <si>
    <t>Soil and Tillage Research</t>
  </si>
  <si>
    <t>79-93</t>
  </si>
  <si>
    <t>fhons@tamu.edu</t>
  </si>
  <si>
    <t>USA</t>
  </si>
  <si>
    <t>Texas A&amp;M University Agricultural Research and Extension
Center, Corpus Christi, Texas</t>
  </si>
  <si>
    <t>Cfa</t>
  </si>
  <si>
    <t>INTERVENTION (crop rotation / fertiliser / amendments / catch crop / tillage / multiple / farming system)</t>
  </si>
  <si>
    <t>NUMBER OF TREATMENTS</t>
  </si>
  <si>
    <t>WHICH TREATMENTS</t>
  </si>
  <si>
    <t>fertiliser / tillage</t>
  </si>
  <si>
    <t>5 x 2</t>
  </si>
  <si>
    <t>tillage: conventional tillage / mouldboard plow / chisel plow / shredding and disking stalks after harvest (MT) / no tillage. fertiliser: 45 / 90 kg N/ha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</si>
  <si>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</si>
  <si>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</si>
  <si>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</si>
  <si>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</si>
  <si>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</si>
  <si>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Figure 5</t>
  </si>
  <si>
    <t>calculated</t>
  </si>
  <si>
    <t>no</t>
  </si>
  <si>
    <t>None</t>
  </si>
  <si>
    <t>Questionable - identical methods and same study as 10247039 but contrasting results</t>
  </si>
  <si>
    <t xml:space="preserve">Figure 5. </t>
  </si>
  <si>
    <t>SOC (kg/ha)</t>
  </si>
  <si>
    <t>Soil depth (cm)</t>
  </si>
  <si>
    <t>Conventional</t>
  </si>
  <si>
    <t>Moldboard</t>
  </si>
  <si>
    <t>Chisel</t>
  </si>
  <si>
    <t>Minimum tillage</t>
  </si>
  <si>
    <t>No tillage</t>
  </si>
  <si>
    <t>Low N</t>
  </si>
  <si>
    <t>High N</t>
  </si>
  <si>
    <t>Tillage treatments include conventional-bedding (CTshredding and disking stalks after harvest, followed by plowing out stubble in old plant rows with sweeps and rebuilding raised beds (bedding); row middles and beds are cultivated during fall and winter to control weeds); moldboard (MB-shredding and disking stalks after harvest, followed by moldboard plowing to a depth of 30 cm and field cultivation, then bedding, with row middles and beds cultivated during the fall and winter to control weeds); chisel (CH-same operations as moldboard but plowing was performed with a chisel plow to a depth of 30 cm); minimum tillage (MT-shredding and disking stalks after harvest followed by root plowing the plant stubble and forming low profile beds; glyphosate (l.ll2 kg ha- ‘&gt; and dicamba +2,4-D (0.14 kg ha-’ + 0.40 kg ha-‘) were sprayed to control winter and fall weeds); no-tillage (NT-shredding stalks and spraying paraquat (0.70 kg ha-‘) and glyphosate (1.12 kg ha-’ ) as needed for fall and winter weed control). All tillage treatments were tested with both high (90 N, 10 P kg ha-‘) and low (415 N, 10 P kg ha-‘) N fertilization rates. Fertilization treatments were knifed prior to planting as (20-5-o) and (20-10-o) for the higher and lower N rates, respectively. Atrazine was banded over the row at 0.84 kg a.i. ha-’ 3 weeks following planting. Corn was planted in late February and harvested in late July each year.</t>
  </si>
  <si>
    <t>Figure 2. Soil bulk density to a depth of 200 mm as affected by long-term tillage. Means within a depth followed
by the same letter are not significantly different.</t>
  </si>
  <si>
    <t>Bulk density (Mg/m3)</t>
  </si>
  <si>
    <t>Depth (cm)</t>
  </si>
  <si>
    <t>Effect sizes</t>
  </si>
  <si>
    <t>mean</t>
  </si>
  <si>
    <t>SD</t>
  </si>
  <si>
    <t>n</t>
  </si>
  <si>
    <t>Depth correction</t>
  </si>
  <si>
    <t>NT</t>
  </si>
  <si>
    <t>CT</t>
  </si>
  <si>
    <t>Tillage</t>
  </si>
  <si>
    <t>30 cm</t>
  </si>
  <si>
    <t>?</t>
  </si>
  <si>
    <t>chisel</t>
  </si>
  <si>
    <t>?minimum till</t>
  </si>
  <si>
    <t>?conventional till</t>
  </si>
  <si>
    <t>mouldboard</t>
  </si>
  <si>
    <t>IC</t>
  </si>
  <si>
    <t>IO</t>
  </si>
  <si>
    <t>HM</t>
  </si>
  <si>
    <t>RT1</t>
  </si>
  <si>
    <t>RT2</t>
  </si>
  <si>
    <t>RT3</t>
  </si>
  <si>
    <t>NT-RT1</t>
  </si>
  <si>
    <t>NT-RT2</t>
  </si>
  <si>
    <t>NT-RT3</t>
  </si>
  <si>
    <t>NT-CT</t>
  </si>
  <si>
    <t>RT1-CT</t>
  </si>
  <si>
    <t>RT2-CT</t>
  </si>
  <si>
    <t>RT3-CT</t>
  </si>
  <si>
    <t>n/a</t>
  </si>
  <si>
    <t>0-5</t>
  </si>
  <si>
    <t>5-12.5</t>
  </si>
  <si>
    <t>12.5-20</t>
  </si>
  <si>
    <t>0-20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</si>
</sst>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6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0" fillId="0" borderId="0" xfId="0" applyAlignment="1"/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/>
    <xf numFmtId="0" fontId="2" fillId="0" borderId="0" xfId="0" applyNumberFormat="1" applyFont="1" applyFill="1" applyAlignment="1"/>
    <xf numFmtId="0" fontId="2" fillId="0" borderId="0" xfId="0" applyFont="1" applyFill="1" applyBorder="1" applyAlignment="1">
      <alignment vertical="top"/>
    </xf>
    <xf numFmtId="0" fontId="0" fillId="0" borderId="0" xfId="0" applyAlignment="1">
      <alignment vertical="top" wrapText="1"/>
    </xf>
    <xf numFmtId="0" fontId="5" fillId="2" borderId="0" xfId="0" applyFont="1" applyFill="1"/>
    <xf numFmtId="0" fontId="0" fillId="0" borderId="0" xfId="0" applyAlignment="1">
      <alignment vertical="top" wrapText="1"/>
    </xf>
  </cellXfs>
  <cellStyles count="6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9"/>
  <sheetViews>
    <sheetView tabSelected="1" topLeftCell="Q1" zoomScale="85" zoomScaleNormal="85" zoomScalePageLayoutView="85" workbookViewId="0">
      <selection activeCell="W27" sqref="W27"/>
    </sheetView>
  </sheetViews>
  <sheetFormatPr defaultColWidth="11" defaultRowHeight="15.75" x14ac:dyDescent="0.25"/>
  <sheetData>
    <row r="1" spans="1:28" s="5" customFormat="1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21</v>
      </c>
      <c r="O1" s="1" t="s">
        <v>22</v>
      </c>
      <c r="P1" s="1" t="s">
        <v>23</v>
      </c>
      <c r="Q1" s="1" t="s">
        <v>27</v>
      </c>
      <c r="R1" s="1" t="s">
        <v>28</v>
      </c>
      <c r="S1" s="1" t="s">
        <v>29</v>
      </c>
      <c r="T1" s="1" t="s">
        <v>30</v>
      </c>
      <c r="U1" s="1" t="s">
        <v>31</v>
      </c>
      <c r="W1" s="10" t="s">
        <v>37</v>
      </c>
    </row>
    <row r="2" spans="1:28" s="5" customFormat="1" x14ac:dyDescent="0.25">
      <c r="A2" s="6">
        <v>10244561</v>
      </c>
      <c r="B2" s="7" t="s">
        <v>13</v>
      </c>
      <c r="C2" s="6" t="s">
        <v>14</v>
      </c>
      <c r="D2" s="6" t="s">
        <v>15</v>
      </c>
      <c r="E2" s="6">
        <v>1997</v>
      </c>
      <c r="F2" s="6">
        <v>42</v>
      </c>
      <c r="G2" s="8" t="s">
        <v>16</v>
      </c>
      <c r="H2" s="6" t="s">
        <v>17</v>
      </c>
      <c r="I2" s="6" t="s">
        <v>18</v>
      </c>
      <c r="J2" s="6" t="s">
        <v>19</v>
      </c>
      <c r="K2" s="9">
        <v>27.766666666666602</v>
      </c>
      <c r="L2" s="9">
        <v>-97.5</v>
      </c>
      <c r="M2" s="6" t="s">
        <v>20</v>
      </c>
      <c r="N2" s="6" t="s">
        <v>24</v>
      </c>
      <c r="O2" s="6" t="s">
        <v>25</v>
      </c>
      <c r="P2" s="6" t="s">
        <v>26</v>
      </c>
      <c r="Q2" s="6" t="s">
        <v>32</v>
      </c>
      <c r="R2" s="6" t="s">
        <v>33</v>
      </c>
      <c r="S2" s="6" t="s">
        <v>34</v>
      </c>
      <c r="T2" s="6" t="s">
        <v>35</v>
      </c>
      <c r="U2" s="6" t="s">
        <v>36</v>
      </c>
      <c r="W2" s="6" t="s">
        <v>38</v>
      </c>
    </row>
    <row r="3" spans="1:28" x14ac:dyDescent="0.25">
      <c r="W3" t="s">
        <v>39</v>
      </c>
      <c r="X3" t="s">
        <v>40</v>
      </c>
      <c r="Y3" t="s">
        <v>41</v>
      </c>
      <c r="Z3" t="s">
        <v>42</v>
      </c>
      <c r="AA3" t="s">
        <v>43</v>
      </c>
      <c r="AB3" t="s">
        <v>44</v>
      </c>
    </row>
    <row r="4" spans="1:28" ht="15" customHeight="1" x14ac:dyDescent="0.25">
      <c r="A4" s="13" t="s">
        <v>47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V4" t="s">
        <v>79</v>
      </c>
      <c r="W4">
        <v>2.5</v>
      </c>
      <c r="X4">
        <v>2867.5924435290899</v>
      </c>
      <c r="Y4">
        <v>946.22981397491799</v>
      </c>
      <c r="Z4">
        <v>1780.49484558974</v>
      </c>
      <c r="AA4">
        <v>3499.5864258869601</v>
      </c>
      <c r="AB4">
        <v>6634.4504460493899</v>
      </c>
    </row>
    <row r="5" spans="1:28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V5" t="s">
        <v>80</v>
      </c>
      <c r="W5">
        <v>8.8000000000000007</v>
      </c>
      <c r="X5">
        <v>7287.3535142696901</v>
      </c>
      <c r="Y5">
        <v>4266.3028694826698</v>
      </c>
      <c r="Z5">
        <v>6035.9559668474503</v>
      </c>
      <c r="AA5">
        <v>6832.2998606616002</v>
      </c>
      <c r="AB5">
        <v>6731.17682652647</v>
      </c>
    </row>
    <row r="6" spans="1:28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V6" t="s">
        <v>81</v>
      </c>
      <c r="W6">
        <v>16.5</v>
      </c>
      <c r="X6">
        <v>8457.4879119780999</v>
      </c>
      <c r="Y6">
        <v>5133.06816478569</v>
      </c>
      <c r="Z6">
        <v>6118.9927666165104</v>
      </c>
      <c r="AA6">
        <v>6043.1504910151698</v>
      </c>
      <c r="AB6">
        <v>5537.5353203395198</v>
      </c>
    </row>
    <row r="7" spans="1:28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</row>
    <row r="8" spans="1:28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W8" t="s">
        <v>39</v>
      </c>
      <c r="X8" t="s">
        <v>45</v>
      </c>
      <c r="Y8" t="s">
        <v>46</v>
      </c>
    </row>
    <row r="9" spans="1:28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W9">
        <v>2.5</v>
      </c>
      <c r="X9">
        <v>910.112359550561</v>
      </c>
      <c r="Y9">
        <v>1808.9887640449399</v>
      </c>
    </row>
    <row r="10" spans="1:28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W10">
        <v>8.6999999999999993</v>
      </c>
      <c r="X10">
        <v>5685.3932584269596</v>
      </c>
      <c r="Y10">
        <v>6438.2022471910104</v>
      </c>
    </row>
    <row r="11" spans="1:28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W11">
        <v>16.5</v>
      </c>
      <c r="X11">
        <v>5168.5393258426902</v>
      </c>
      <c r="Y11">
        <v>7056.1797752808998</v>
      </c>
    </row>
    <row r="14" spans="1:28" x14ac:dyDescent="0.25">
      <c r="W14" s="5" t="s">
        <v>48</v>
      </c>
    </row>
    <row r="15" spans="1:28" x14ac:dyDescent="0.25">
      <c r="W15" t="s">
        <v>49</v>
      </c>
    </row>
    <row r="16" spans="1:28" x14ac:dyDescent="0.25">
      <c r="W16" t="s">
        <v>50</v>
      </c>
      <c r="X16" t="s">
        <v>40</v>
      </c>
      <c r="Y16" t="s">
        <v>41</v>
      </c>
      <c r="Z16" t="s">
        <v>42</v>
      </c>
      <c r="AA16" t="s">
        <v>43</v>
      </c>
      <c r="AB16" t="s">
        <v>44</v>
      </c>
    </row>
    <row r="17" spans="23:36" x14ac:dyDescent="0.25">
      <c r="W17">
        <v>2.5</v>
      </c>
      <c r="X17">
        <v>1.2597665989821101</v>
      </c>
      <c r="Y17">
        <v>1.09022635753139</v>
      </c>
      <c r="Z17">
        <v>1.1295219686343401</v>
      </c>
      <c r="AA17">
        <v>1.2495746740375</v>
      </c>
      <c r="AB17">
        <v>1.3689054220758901</v>
      </c>
    </row>
    <row r="18" spans="23:36" x14ac:dyDescent="0.25">
      <c r="W18">
        <v>8.6999999999999993</v>
      </c>
      <c r="X18">
        <v>1.4791366899235801</v>
      </c>
      <c r="Y18">
        <v>1.1495205398127999</v>
      </c>
      <c r="Z18">
        <v>1.2899458255267999</v>
      </c>
      <c r="AA18">
        <v>1.2899458255267999</v>
      </c>
      <c r="AB18">
        <v>1.5591774616482099</v>
      </c>
    </row>
    <row r="19" spans="23:36" x14ac:dyDescent="0.25">
      <c r="W19">
        <v>16.5</v>
      </c>
      <c r="X19">
        <v>1.6385843195891401</v>
      </c>
      <c r="Y19">
        <v>1.31841559790144</v>
      </c>
      <c r="Z19">
        <v>1.4093702519354401</v>
      </c>
      <c r="AA19">
        <v>1.4886834315061099</v>
      </c>
      <c r="AB19">
        <v>1.51924230197237</v>
      </c>
    </row>
    <row r="22" spans="23:36" x14ac:dyDescent="0.25">
      <c r="Z22" t="s">
        <v>59</v>
      </c>
      <c r="AA22" t="s">
        <v>60</v>
      </c>
      <c r="AB22" t="s">
        <v>60</v>
      </c>
      <c r="AC22" t="s">
        <v>59</v>
      </c>
    </row>
    <row r="23" spans="23:36" x14ac:dyDescent="0.25">
      <c r="Z23" t="s">
        <v>61</v>
      </c>
      <c r="AA23" t="s">
        <v>62</v>
      </c>
      <c r="AB23" t="s">
        <v>63</v>
      </c>
      <c r="AC23" t="s">
        <v>64</v>
      </c>
    </row>
    <row r="24" spans="23:36" x14ac:dyDescent="0.25">
      <c r="W24" t="s">
        <v>51</v>
      </c>
      <c r="Z24" t="s">
        <v>65</v>
      </c>
      <c r="AA24" t="s">
        <v>66</v>
      </c>
      <c r="AB24" t="s">
        <v>66</v>
      </c>
      <c r="AC24" t="s">
        <v>67</v>
      </c>
    </row>
    <row r="25" spans="23:36" x14ac:dyDescent="0.25">
      <c r="W25" t="s">
        <v>58</v>
      </c>
      <c r="Y25" t="s">
        <v>56</v>
      </c>
      <c r="Z25" t="s">
        <v>68</v>
      </c>
      <c r="AA25" t="s">
        <v>69</v>
      </c>
      <c r="AB25" t="s">
        <v>70</v>
      </c>
      <c r="AC25" t="s">
        <v>57</v>
      </c>
      <c r="AD25" s="12" t="s">
        <v>71</v>
      </c>
      <c r="AE25" s="12" t="s">
        <v>72</v>
      </c>
      <c r="AF25" s="12" t="s">
        <v>73</v>
      </c>
      <c r="AG25" s="12" t="s">
        <v>74</v>
      </c>
      <c r="AH25" s="12" t="s">
        <v>75</v>
      </c>
      <c r="AI25" s="12" t="s">
        <v>76</v>
      </c>
      <c r="AJ25" s="12" t="s">
        <v>77</v>
      </c>
    </row>
    <row r="26" spans="23:36" x14ac:dyDescent="0.25">
      <c r="W26" t="s">
        <v>82</v>
      </c>
      <c r="X26" t="s">
        <v>52</v>
      </c>
      <c r="Y26">
        <f>SUM(AB4:AB6)/1000</f>
        <v>18.903162592915383</v>
      </c>
      <c r="Z26">
        <f>SUM(Z4:Z6)/1000</f>
        <v>13.9354435790537</v>
      </c>
      <c r="AA26">
        <f>SUM(AA4:AA6)/1000</f>
        <v>16.375036777563732</v>
      </c>
      <c r="AB26">
        <f>SUM(X4:X6)/1000</f>
        <v>18.612433869776879</v>
      </c>
      <c r="AC26">
        <f>SUM(Y4:Y6)/1000</f>
        <v>10.345600848243278</v>
      </c>
      <c r="AD26" s="12">
        <f>Y26-Z26</f>
        <v>4.9677190138616822</v>
      </c>
      <c r="AE26" s="12">
        <f>Y26-AA26</f>
        <v>2.5281258153516504</v>
      </c>
      <c r="AF26" s="12">
        <f>Y26-AB26</f>
        <v>0.2907287231385034</v>
      </c>
      <c r="AG26" s="12">
        <f>Y26-AC26</f>
        <v>8.5575617446721051</v>
      </c>
      <c r="AH26" s="12">
        <f>Z26-AC26</f>
        <v>3.5898427308104228</v>
      </c>
      <c r="AI26" s="12">
        <f>AA26-AC26</f>
        <v>6.0294359293204547</v>
      </c>
      <c r="AJ26" s="12">
        <f>AB26-AC26</f>
        <v>8.2668330215336017</v>
      </c>
    </row>
    <row r="27" spans="23:36" x14ac:dyDescent="0.25">
      <c r="X27" t="s">
        <v>53</v>
      </c>
      <c r="Y27" t="s">
        <v>78</v>
      </c>
      <c r="Z27" t="s">
        <v>78</v>
      </c>
      <c r="AA27" t="s">
        <v>78</v>
      </c>
      <c r="AB27" t="s">
        <v>78</v>
      </c>
      <c r="AC27" t="s">
        <v>78</v>
      </c>
      <c r="AD27" s="12" t="s">
        <v>78</v>
      </c>
      <c r="AE27" s="12" t="s">
        <v>78</v>
      </c>
      <c r="AF27" s="12" t="s">
        <v>78</v>
      </c>
      <c r="AG27" s="12" t="s">
        <v>78</v>
      </c>
      <c r="AH27" s="12" t="s">
        <v>78</v>
      </c>
      <c r="AI27" s="12" t="s">
        <v>78</v>
      </c>
      <c r="AJ27" s="12" t="s">
        <v>78</v>
      </c>
    </row>
    <row r="28" spans="23:36" x14ac:dyDescent="0.25">
      <c r="X28" t="s">
        <v>54</v>
      </c>
      <c r="Y28">
        <v>4</v>
      </c>
      <c r="Z28">
        <v>4</v>
      </c>
      <c r="AA28">
        <v>4</v>
      </c>
      <c r="AB28">
        <v>4</v>
      </c>
      <c r="AC28">
        <v>4</v>
      </c>
      <c r="AD28" s="12">
        <v>8</v>
      </c>
      <c r="AE28" s="12">
        <v>8</v>
      </c>
      <c r="AF28" s="12">
        <v>8</v>
      </c>
      <c r="AG28" s="12">
        <v>8</v>
      </c>
      <c r="AH28" s="12">
        <v>8</v>
      </c>
      <c r="AI28" s="12">
        <v>8</v>
      </c>
      <c r="AJ28" s="12">
        <v>8</v>
      </c>
    </row>
    <row r="29" spans="23:36" x14ac:dyDescent="0.25">
      <c r="X29" t="s">
        <v>55</v>
      </c>
      <c r="Y29">
        <v>1</v>
      </c>
      <c r="Z29">
        <v>1</v>
      </c>
      <c r="AA29">
        <v>1</v>
      </c>
      <c r="AB29">
        <v>1</v>
      </c>
      <c r="AC29">
        <v>1</v>
      </c>
      <c r="AD29" s="12">
        <v>1</v>
      </c>
      <c r="AE29" s="12">
        <v>1</v>
      </c>
      <c r="AF29" s="12">
        <v>1</v>
      </c>
      <c r="AG29" s="12">
        <v>1</v>
      </c>
      <c r="AH29" s="12">
        <v>1</v>
      </c>
      <c r="AI29" s="12">
        <v>1</v>
      </c>
      <c r="AJ29" s="12">
        <v>1</v>
      </c>
    </row>
  </sheetData>
  <mergeCells count="1">
    <mergeCell ref="A4:R9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Haddaway</dc:creator>
  <cp:lastModifiedBy>Neal Haddaway</cp:lastModifiedBy>
  <dcterms:created xsi:type="dcterms:W3CDTF">2015-06-17T08:14:29Z</dcterms:created>
  <dcterms:modified xsi:type="dcterms:W3CDTF">2016-04-21T13:02:59Z</dcterms:modified>
</cp:coreProperties>
</file>